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425 Покуп лег.авто\"/>
    </mc:Choice>
  </mc:AlternateContent>
  <xr:revisionPtr revIDLastSave="0" documentId="13_ncr:1_{C867AB12-A341-4D9C-A3A6-239D58EFA7FD}" xr6:coauthVersionLast="47" xr6:coauthVersionMax="47" xr10:uidLastSave="{00000000-0000-0000-0000-000000000000}"/>
  <bookViews>
    <workbookView xWindow="2745" yWindow="57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<sst xmlns="http://schemas.openxmlformats.org/spreadsheetml/2006/main" count="1170" uniqueCount="588">
  <si>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</si>
  <si>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</si>
  <si>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</si>
  <si>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</si>
  <si>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</si>
  <si>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</si>
  <si>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</si>
  <si>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</si>
  <si>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</si>
  <si>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</si>
  <si>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</si>
  <si>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</si>
  <si>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</si>
  <si>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</si>
  <si>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</si>
  <si>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</si>
  <si>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</si>
  <si>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</si>
  <si>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</si>
  <si>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</si>
  <si>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</si>
  <si>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</si>
  <si>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</si>
  <si>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</si>
  <si>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</si>
  <si>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</si>
  <si>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</si>
  <si>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</si>
  <si>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</si>
  <si>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</si>
  <si>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</si>
  <si>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</si>
  <si>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</si>
  <si>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</si>
  <si>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</si>
  <si>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</si>
  <si>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</si>
  <si>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</si>
  <si>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</si>
  <si>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</si>
  <si>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</si>
  <si>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</si>
  <si>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</si>
  <si>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</si>
  <si>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</si>
  <si>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</si>
  <si>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</si>
  <si>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</si>
  <si>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</si>
  <si>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</si>
  <si>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</si>
  <si>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</si>
  <si>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</si>
  <si>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</si>
  <si>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</si>
  <si>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</si>
  <si>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</si>
  <si>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</si>
  <si>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</si>
  <si>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</si>
  <si>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</si>
  <si>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</si>
  <si>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</si>
  <si>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</si>
  <si>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</si>
  <si>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</si>
  <si>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</si>
  <si>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</si>
  <si>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</si>
  <si>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</si>
  <si>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</si>
  <si>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</si>
  <si>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</si>
  <si>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</si>
  <si>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</si>
  <si>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</si>
  <si>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</si>
  <si>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</si>
  <si>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</si>
  <si>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</si>
  <si>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</si>
  <si>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</si>
  <si>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</si>
  <si>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</si>
  <si>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</si>
  <si>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</si>
  <si>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</si>
  <si>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</si>
  <si>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</si>
  <si>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</si>
  <si>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</si>
  <si>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</si>
  <si>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</si>
  <si>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</si>
  <si>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</si>
  <si>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</si>
  <si>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</si>
  <si>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</si>
  <si>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</si>
  <si>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</si>
  <si>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</si>
  <si>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</si>
  <si>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</si>
  <si>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</si>
  <si>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</si>
  <si>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</si>
  <si>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</si>
  <si>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</si>
  <si>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</si>
  <si>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</si>
  <si>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</si>
  <si>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</si>
  <si>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</si>
  <si>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</si>
  <si>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</si>
  <si>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</si>
  <si>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</si>
  <si>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</si>
  <si>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</si>
  <si>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</si>
  <si>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</si>
  <si>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</si>
  <si>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</si>
  <si>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</si>
  <si>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</si>
  <si>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</si>
  <si>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</si>
  <si>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</si>
  <si>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</si>
  <si>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</si>
  <si>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</si>
  <si>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</si>
  <si>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</si>
  <si>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</si>
  <si>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</si>
  <si>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</si>
  <si>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</si>
  <si>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</si>
  <si>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</si>
  <si>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</si>
  <si>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</si>
  <si>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</si>
  <si>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</si>
  <si>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</si>
  <si>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</si>
  <si>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</si>
  <si>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</si>
  <si>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</si>
  <si>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</si>
  <si>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</si>
  <si>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</si>
  <si>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</si>
  <si>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</si>
  <si>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</si>
  <si>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</si>
  <si>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</si>
  <si>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</si>
  <si>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</si>
  <si>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</si>
  <si>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</si>
  <si>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</si>
  <si>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</si>
  <si>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</si>
  <si>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</si>
  <si>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</si>
  <si>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</si>
  <si>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</si>
  <si>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</si>
  <si>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</si>
  <si>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</si>
  <si>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</si>
  <si>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</si>
  <si>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</si>
  <si>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</si>
  <si>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</si>
  <si>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</si>
  <si>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</si>
  <si>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</si>
  <si>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</si>
  <si>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</si>
  <si>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</si>
  <si>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</si>
  <si>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</si>
  <si>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</si>
  <si>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</si>
  <si>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</si>
  <si>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</si>
  <si>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</si>
  <si>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</si>
  <si>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</si>
  <si>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</si>
  <si>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</si>
  <si>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</si>
  <si>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</si>
  <si>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</si>
  <si>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</si>
  <si>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</si>
  <si>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</si>
  <si>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</si>
  <si>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</si>
  <si>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</si>
  <si>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</si>
  <si>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</si>
  <si>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</si>
  <si>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</si>
  <si>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</si>
  <si>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</si>
  <si>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</si>
  <si>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</si>
  <si>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</si>
  <si>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</si>
  <si>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</si>
  <si>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</si>
  <si>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</si>
  <si>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</si>
  <si>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</si>
  <si>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</si>
  <si>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</si>
  <si>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</si>
  <si>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</si>
  <si>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</si>
  <si>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</si>
  <si>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</si>
  <si>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</si>
  <si>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</si>
  <si>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</si>
  <si>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</si>
  <si>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</si>
  <si>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</si>
  <si>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</si>
  <si>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</si>
  <si>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</si>
  <si>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</si>
  <si>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</si>
  <si>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</si>
  <si>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</si>
  <si>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</si>
  <si>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</si>
  <si>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</si>
  <si>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</si>
  <si>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</si>
  <si>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</si>
  <si>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</si>
  <si>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</si>
  <si>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</si>
  <si>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</si>
  <si>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</si>
  <si>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</si>
  <si>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</si>
  <si>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</si>
  <si>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</si>
  <si>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</si>
  <si>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</si>
  <si>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</si>
  <si>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</si>
  <si>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</si>
  <si>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</si>
  <si>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</si>
  <si>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</si>
  <si>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</si>
  <si>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</si>
  <si>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</si>
  <si>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</si>
  <si>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</si>
  <si>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</si>
  <si>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</si>
  <si>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</si>
  <si>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</si>
  <si>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</si>
  <si>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</si>
  <si>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</si>
  <si>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</si>
  <si>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</si>
  <si>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</si>
  <si>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</si>
  <si>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</si>
  <si>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</si>
  <si>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</si>
  <si>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</si>
  <si>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</si>
  <si>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</si>
  <si>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</si>
  <si>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</si>
  <si>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</si>
  <si>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</si>
  <si>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</si>
  <si>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</si>
  <si>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</si>
  <si>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</si>
  <si>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</si>
  <si>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</si>
  <si>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</si>
  <si>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</si>
  <si>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</si>
  <si>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</si>
  <si>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</si>
  <si>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</si>
  <si>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</si>
  <si>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</si>
  <si>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</si>
  <si>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</si>
  <si>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</si>
  <si>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</si>
  <si>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</si>
  <si>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</si>
  <si>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</si>
  <si>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</si>
  <si>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</si>
  <si>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</si>
  <si>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</si>
  <si>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</si>
  <si>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</si>
  <si>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</si>
  <si>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</si>
  <si>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</si>
  <si>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</si>
  <si>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</si>
  <si>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</si>
  <si>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</si>
  <si>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</si>
  <si>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</si>
  <si>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</si>
  <si>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</si>
  <si>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</si>
  <si>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</si>
  <si>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</si>
  <si>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</si>
  <si>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</si>
  <si>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</si>
  <si>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</si>
  <si>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</si>
  <si>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</si>
  <si>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</si>
  <si>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</si>
  <si>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</si>
  <si>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</si>
  <si>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</si>
  <si>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</si>
  <si>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</si>
  <si>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</si>
  <si>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</si>
  <si>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</si>
  <si>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</si>
  <si>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</si>
  <si>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</si>
  <si>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</si>
  <si>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</si>
  <si>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</si>
  <si>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</si>
  <si>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</si>
  <si>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</si>
  <si>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</si>
  <si>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</si>
  <si>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</si>
  <si>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</si>
  <si>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</si>
  <si>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</si>
  <si>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</si>
  <si>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</si>
  <si>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</si>
  <si>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</si>
  <si>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</si>
  <si>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</si>
  <si>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</si>
  <si>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</si>
  <si>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</si>
  <si>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</si>
  <si>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</si>
  <si>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</si>
  <si>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</si>
  <si>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</si>
  <si>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</si>
  <si>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</si>
  <si>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</si>
  <si>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</si>
  <si>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</si>
  <si>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</si>
  <si>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</si>
  <si>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</si>
  <si>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</si>
  <si>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</si>
  <si>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</si>
  <si>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</si>
  <si>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</si>
  <si>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</si>
  <si>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</si>
  <si>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</si>
  <si>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</si>
  <si>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</si>
  <si>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</si>
  <si>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</si>
  <si>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</si>
  <si>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</si>
  <si>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</si>
  <si>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</si>
  <si>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</si>
  <si>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</si>
  <si>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</si>
  <si>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</si>
  <si>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</si>
  <si>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</si>
  <si>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</si>
  <si>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</si>
  <si>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</si>
  <si>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</si>
  <si>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</si>
  <si>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</si>
  <si>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</si>
  <si>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</si>
  <si>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</si>
  <si>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</si>
  <si>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</si>
  <si>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</si>
  <si>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</si>
  <si>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</si>
  <si>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</si>
  <si>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</si>
  <si>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</si>
  <si>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</si>
  <si>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</si>
  <si>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</si>
  <si>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</si>
  <si>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</si>
  <si>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</si>
  <si>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</si>
  <si>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</si>
  <si>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</si>
  <si>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</si>
  <si>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</si>
  <si>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</si>
  <si>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</si>
  <si>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</si>
  <si>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</si>
  <si>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</si>
  <si>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</si>
  <si>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</si>
  <si>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</si>
  <si>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</si>
  <si>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</si>
  <si>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</si>
  <si>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</si>
  <si>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</si>
  <si>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</si>
  <si>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</si>
  <si>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</si>
  <si>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</si>
  <si>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</si>
  <si>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</si>
  <si>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</si>
  <si>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</si>
  <si>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</si>
  <si>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</si>
  <si>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</si>
  <si>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</si>
  <si>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</si>
  <si>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</si>
  <si>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</si>
  <si>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</si>
  <si>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</si>
  <si>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</si>
  <si>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</si>
  <si>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</si>
  <si>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</si>
  <si>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</si>
  <si>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</si>
  <si>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</si>
  <si>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</si>
  <si>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</si>
  <si>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</si>
  <si>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</si>
  <si>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</si>
  <si>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</si>
  <si>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</si>
  <si>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</si>
  <si>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</si>
  <si>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</si>
  <si>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</si>
  <si>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</si>
  <si>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</si>
  <si>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</si>
  <si>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</si>
  <si>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</si>
  <si>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</si>
  <si>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</si>
  <si>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</si>
  <si>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</si>
  <si>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</si>
  <si>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</si>
  <si>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</si>
  <si>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</si>
  <si>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</si>
  <si>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</si>
  <si>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</si>
  <si>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</si>
  <si>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</si>
  <si>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</si>
  <si>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</si>
  <si>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</si>
  <si>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</si>
  <si>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</si>
  <si>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</si>
  <si>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</si>
  <si>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</si>
  <si>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</si>
  <si>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</si>
  <si>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</si>
  <si>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</si>
  <si>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</si>
  <si>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</si>
  <si>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</si>
  <si>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</si>
  <si>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</si>
  <si>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</si>
  <si>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</si>
  <si>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</si>
  <si>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</si>
  <si>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</si>
  <si>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</si>
  <si>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</si>
  <si>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</si>
  <si>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</si>
  <si>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</si>
  <si>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</si>
  <si>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</si>
  <si>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</si>
  <si>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</si>
  <si>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</si>
  <si>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</si>
  <si>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</si>
  <si>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</si>
  <si>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</si>
  <si>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</si>
  <si>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</si>
  <si>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</si>
  <si>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</si>
  <si>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</si>
  <si>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</si>
  <si>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</si>
  <si>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</si>
  <si>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</si>
  <si>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</si>
  <si>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</si>
  <si>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</si>
  <si>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</si>
  <si>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</si>
  <si>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</si>
  <si>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</si>
  <si>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</si>
  <si>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</si>
  <si>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</si>
  <si>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</si>
  <si>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</si>
  <si>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</si>
  <si>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</si>
  <si>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</si>
  <si>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</si>
  <si>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</si>
  <si>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</si>
  <si>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</si>
  <si>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</si>
  <si>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</si>
  <si>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</si>
  <si>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</si>
  <si>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</si>
  <si>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</si>
  <si>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</si>
  <si>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</si>
  <si>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</si>
  <si>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</si>
  <si>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</si>
  <si>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</si>
  <si>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</si>
  <si>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</si>
  <si>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</si>
  <si>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</si>
  <si>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</si>
  <si>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</si>
  <si>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</si>
  <si>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</si>
  <si>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покупка</t>
  </si>
  <si>
    <t>Приобретение</t>
  </si>
  <si>
    <t>Легковой автомобиль     1шт</t>
  </si>
  <si>
    <t>1 этап: 2023г. - Организация конкурсных процедур
2 этап: 2023 г. - Заключение Договора с победителем 
4 этап: 2023г. - Покупка
5 этап: 2023г. -Оформление
6 этап: 2023г. - Ввод в эксплуатацию.</t>
  </si>
  <si>
    <t>2023 год</t>
  </si>
  <si>
    <t>Леговой автомобиль</t>
  </si>
  <si>
    <t>2023</t>
  </si>
  <si>
    <t>Лег.авто</t>
  </si>
  <si>
    <t>L_20230425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</si>
</sst>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C20" sqref="C20"/>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581</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Легковой автомобиль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L_20230425</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Легковой автомобиль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L_20230425</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Легковой автомобиль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R22" sqref="R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L_20230425</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Легковой автомобиль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578</v>
      </c>
      <c r="R25" s="202" t="s">
        <v>579</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L_20230425</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Легковой автомобиль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L_20230425</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Легковой автомобиль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Легковой автомобиль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L_20230425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Легковой автомобиль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L_20230425</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Легковой автомобиль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9" t="s">
        <v>86</v>
      </c>
      <c r="F19" s="320"/>
      <c r="G19" s="320"/>
      <c r="H19" s="320"/>
      <c r="I19" s="321"/>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L_20230425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Легковой автомобиль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1</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L_20230425</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Легковой автомобиль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1" zoomScale="70" zoomScaleNormal="70" zoomScaleSheetLayoutView="70" workbookViewId="0">
      <selection activeCell="B50" sqref="B5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L_20230425</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Легковой автомобиль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583</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1.2</v>
      </c>
      <c r="D24" s="252">
        <f>D27*1.2</f>
        <v>1.2</v>
      </c>
      <c r="E24" s="195">
        <v>0</v>
      </c>
      <c r="F24" s="195">
        <v>0</v>
      </c>
      <c r="G24" s="181">
        <v>0</v>
      </c>
      <c r="H24" s="181">
        <f>C24</f>
        <v>1.2</v>
      </c>
      <c r="I24" s="181">
        <v>0</v>
      </c>
      <c r="J24" s="181">
        <f>D24</f>
        <v>1.2</v>
      </c>
      <c r="K24" s="181">
        <v>0</v>
      </c>
      <c r="L24" s="181">
        <f>C24</f>
        <v>1.2</v>
      </c>
      <c r="M24" s="181">
        <f>D24</f>
        <v>1.2</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1</v>
      </c>
      <c r="D27" s="252">
        <f>D30</f>
        <v>1</v>
      </c>
      <c r="E27" s="182">
        <v>0</v>
      </c>
      <c r="F27" s="182">
        <v>0</v>
      </c>
      <c r="G27" s="182">
        <v>0</v>
      </c>
      <c r="H27" s="181">
        <f t="shared" si="0"/>
        <v>1</v>
      </c>
      <c r="I27" s="181">
        <v>0</v>
      </c>
      <c r="J27" s="181">
        <f t="shared" si="1"/>
        <v>1</v>
      </c>
      <c r="K27" s="181">
        <v>0</v>
      </c>
      <c r="L27" s="181">
        <f t="shared" si="2"/>
        <v>1</v>
      </c>
      <c r="M27" s="181">
        <f t="shared" si="3"/>
        <v>1</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1</v>
      </c>
      <c r="D30" s="252">
        <f>D34+D33+D32+D31</f>
        <v>1</v>
      </c>
      <c r="E30" s="181">
        <v>0</v>
      </c>
      <c r="F30" s="181">
        <v>0</v>
      </c>
      <c r="G30" s="182">
        <v>0</v>
      </c>
      <c r="H30" s="181">
        <f t="shared" si="0"/>
        <v>1</v>
      </c>
      <c r="I30" s="181">
        <v>0</v>
      </c>
      <c r="J30" s="181">
        <f t="shared" si="1"/>
        <v>1</v>
      </c>
      <c r="K30" s="181">
        <v>0</v>
      </c>
      <c r="L30" s="181">
        <f t="shared" si="2"/>
        <v>1</v>
      </c>
      <c r="M30" s="181">
        <f t="shared" si="3"/>
        <v>1</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1</v>
      </c>
      <c r="D33" s="253">
        <f>C33</f>
        <v>1</v>
      </c>
      <c r="E33" s="181">
        <v>0</v>
      </c>
      <c r="F33" s="181">
        <v>0</v>
      </c>
      <c r="G33" s="182">
        <v>0</v>
      </c>
      <c r="H33" s="181">
        <f t="shared" si="0"/>
        <v>1</v>
      </c>
      <c r="I33" s="181">
        <v>0</v>
      </c>
      <c r="J33" s="181">
        <f t="shared" si="1"/>
        <v>1</v>
      </c>
      <c r="K33" s="181">
        <v>0</v>
      </c>
      <c r="L33" s="181">
        <f t="shared" si="2"/>
        <v>1</v>
      </c>
      <c r="M33" s="181">
        <f t="shared" si="3"/>
        <v>1</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584</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Леговой автомобиль</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1</v>
      </c>
      <c r="D52" s="252">
        <f>D30</f>
        <v>1</v>
      </c>
      <c r="E52" s="182">
        <v>0</v>
      </c>
      <c r="F52" s="182">
        <v>0</v>
      </c>
      <c r="G52" s="182">
        <v>0</v>
      </c>
      <c r="H52" s="181">
        <f t="shared" si="0"/>
        <v>1</v>
      </c>
      <c r="I52" s="181">
        <v>0</v>
      </c>
      <c r="J52" s="181">
        <f t="shared" si="1"/>
        <v>1</v>
      </c>
      <c r="K52" s="181">
        <v>0</v>
      </c>
      <c r="L52" s="181">
        <f t="shared" si="2"/>
        <v>1</v>
      </c>
      <c r="M52" s="181">
        <f t="shared" si="3"/>
        <v>1</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Леговой автомобиль</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Леговой автомобиль</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R32" sqref="R3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L_20230425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Легковой автомобиль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562</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585</v>
      </c>
      <c r="E26" s="241" t="s">
        <v>65</v>
      </c>
      <c r="F26" s="241" t="s">
        <v>545</v>
      </c>
      <c r="G26" s="241" t="s">
        <v>545</v>
      </c>
      <c r="H26" s="241" t="s">
        <v>545</v>
      </c>
      <c r="I26" s="241" t="s">
        <v>545</v>
      </c>
      <c r="J26" s="241" t="s">
        <v>545</v>
      </c>
      <c r="K26" s="241" t="s">
        <v>545</v>
      </c>
      <c r="L26" s="241" t="s">
        <v>545</v>
      </c>
      <c r="M26" s="242" t="s">
        <v>586</v>
      </c>
      <c r="N26" s="271" t="str">
        <f>M26</f>
        <v>Лег.авто</v>
      </c>
      <c r="O26" s="240" t="s">
        <v>569</v>
      </c>
      <c r="P26" s="241"/>
      <c r="Q26" s="241" t="s">
        <v>563</v>
      </c>
      <c r="R26" s="272">
        <f>'1. паспорт местоположение'!C45</f>
        <v>1</v>
      </c>
      <c r="S26" s="272">
        <f>R26</f>
        <v>1</v>
      </c>
      <c r="T26" s="272">
        <f>R26</f>
        <v>1</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B66" sqref="B6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L_20230425</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Легковой автомобиль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Легковой автомобиль     1шт</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560</v>
      </c>
    </row>
    <row r="27" spans="1:2" ht="16.5" thickBot="1" x14ac:dyDescent="0.3">
      <c r="A27" s="130" t="s">
        <v>546</v>
      </c>
      <c r="B27" s="245">
        <f>'1. паспорт местоположение'!C45*1.2</f>
        <v>1.2</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570</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581</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2021-07-26T05:40:10Z</dcterms:modified>
</cp:coreProperties>
</file>